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45" windowHeight="4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P14" i="1"/>
  <c r="P6"/>
  <c r="P7"/>
  <c r="P8"/>
  <c r="P9"/>
  <c r="P10"/>
  <c r="P11"/>
  <c r="P5"/>
  <c r="J19"/>
  <c r="K5"/>
  <c r="K6"/>
  <c r="K7"/>
  <c r="K8"/>
  <c r="K9"/>
  <c r="K10"/>
  <c r="K11"/>
  <c r="E19"/>
  <c r="G19"/>
  <c r="H19"/>
  <c r="E20"/>
  <c r="G20"/>
  <c r="H20"/>
  <c r="J20"/>
  <c r="E21"/>
  <c r="I21" s="1"/>
  <c r="G21"/>
  <c r="H21"/>
  <c r="J21"/>
  <c r="C23"/>
  <c r="I20" l="1"/>
  <c r="K20" s="1"/>
  <c r="I19"/>
  <c r="E23"/>
  <c r="K14"/>
  <c r="H23"/>
  <c r="J23"/>
  <c r="G23"/>
  <c r="H29"/>
  <c r="C29"/>
  <c r="G28"/>
  <c r="E28"/>
  <c r="G27"/>
  <c r="E27"/>
  <c r="C14"/>
  <c r="O11"/>
  <c r="M11"/>
  <c r="L11"/>
  <c r="I11"/>
  <c r="G11"/>
  <c r="E11"/>
  <c r="O10"/>
  <c r="M10"/>
  <c r="L10"/>
  <c r="I10"/>
  <c r="G10"/>
  <c r="E10"/>
  <c r="O9"/>
  <c r="M9"/>
  <c r="L9"/>
  <c r="I9"/>
  <c r="G9"/>
  <c r="E9"/>
  <c r="O8"/>
  <c r="M8"/>
  <c r="L8"/>
  <c r="I8"/>
  <c r="G8"/>
  <c r="E8"/>
  <c r="O7"/>
  <c r="M7"/>
  <c r="L7"/>
  <c r="I7"/>
  <c r="G7"/>
  <c r="E7"/>
  <c r="O6"/>
  <c r="M6"/>
  <c r="L6"/>
  <c r="I6"/>
  <c r="G6"/>
  <c r="E6"/>
  <c r="O5"/>
  <c r="M5"/>
  <c r="L5"/>
  <c r="I5"/>
  <c r="G5"/>
  <c r="E5"/>
  <c r="I23" l="1"/>
  <c r="I27"/>
  <c r="I28"/>
  <c r="G29"/>
  <c r="E29"/>
  <c r="N11"/>
  <c r="I14"/>
  <c r="O14"/>
  <c r="E14"/>
  <c r="L14"/>
  <c r="G14"/>
  <c r="M14"/>
  <c r="N7"/>
  <c r="N6"/>
  <c r="N10"/>
  <c r="N9"/>
  <c r="N8"/>
  <c r="N5"/>
  <c r="N14" l="1"/>
  <c r="I29"/>
</calcChain>
</file>

<file path=xl/sharedStrings.xml><?xml version="1.0" encoding="utf-8"?>
<sst xmlns="http://schemas.openxmlformats.org/spreadsheetml/2006/main" count="80" uniqueCount="41">
  <si>
    <t>должностной оклад</t>
  </si>
  <si>
    <t>предельный размер поощрения</t>
  </si>
  <si>
    <t>Дополнительные выплаты</t>
  </si>
  <si>
    <t>материальная помощь-1 раз в год</t>
  </si>
  <si>
    <t>2окл единовр при отпуске</t>
  </si>
  <si>
    <t>всего в месяц ФОТ</t>
  </si>
  <si>
    <t>комп на лечение</t>
  </si>
  <si>
    <t>коэф</t>
  </si>
  <si>
    <t>сумма</t>
  </si>
  <si>
    <t xml:space="preserve">коэф. </t>
  </si>
  <si>
    <t>квал над</t>
  </si>
  <si>
    <t>особ усл</t>
  </si>
  <si>
    <t>высл лет</t>
  </si>
  <si>
    <t>4.Начальник сектора</t>
  </si>
  <si>
    <t>ИТОГО</t>
  </si>
  <si>
    <t>6.5 ед.</t>
  </si>
  <si>
    <t>х</t>
  </si>
  <si>
    <t>Технический персонал</t>
  </si>
  <si>
    <t>2,5 ед</t>
  </si>
  <si>
    <t>надбавка за интенсивность</t>
  </si>
  <si>
    <t xml:space="preserve">           %</t>
  </si>
  <si>
    <t>выслуга лет</t>
  </si>
  <si>
    <t>компенсационная выплата до МРОТ</t>
  </si>
  <si>
    <t>материальная помощь (2 окл)</t>
  </si>
  <si>
    <t>Обслуживающий персонал</t>
  </si>
  <si>
    <t>2 ед</t>
  </si>
  <si>
    <t>надбавка за безаварийность</t>
  </si>
  <si>
    <t>Ежемесячная премия (3окл.)</t>
  </si>
  <si>
    <t xml:space="preserve">Штатное расписание  Админстрации Петровского сельского поселения </t>
  </si>
  <si>
    <t xml:space="preserve">1.Врио главы Администрации </t>
  </si>
  <si>
    <t xml:space="preserve">2.Начальник сектора </t>
  </si>
  <si>
    <t xml:space="preserve">3. Главный бухгалтер </t>
  </si>
  <si>
    <t xml:space="preserve">5.Ведущий специалист </t>
  </si>
  <si>
    <t xml:space="preserve">6.Ведущий специалист </t>
  </si>
  <si>
    <t xml:space="preserve">7.Ведущий специалист </t>
  </si>
  <si>
    <t xml:space="preserve">1.Старший инспектор </t>
  </si>
  <si>
    <t>2.Инспектор</t>
  </si>
  <si>
    <t xml:space="preserve">3. Инспектор </t>
  </si>
  <si>
    <t>1.Уборщик служебных помещ.</t>
  </si>
  <si>
    <t xml:space="preserve">2.Водитель  </t>
  </si>
  <si>
    <t>Квартальная премия (оклад*3)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</si>
</sst>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</font>
    <font>
      <sz val="14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4" fillId="0" borderId="7" xfId="0" applyFont="1" applyBorder="1" applyAlignment="1">
      <alignment wrapText="1"/>
    </xf>
    <xf numFmtId="2" fontId="0" fillId="0" borderId="7" xfId="0" applyNumberFormat="1" applyBorder="1"/>
    <xf numFmtId="0" fontId="5" fillId="0" borderId="7" xfId="0" applyFont="1" applyBorder="1" applyAlignment="1">
      <alignment horizontal="justify" vertical="top" wrapText="1"/>
    </xf>
    <xf numFmtId="164" fontId="0" fillId="0" borderId="7" xfId="0" applyNumberFormat="1" applyBorder="1"/>
    <xf numFmtId="0" fontId="6" fillId="0" borderId="7" xfId="0" applyFont="1" applyBorder="1"/>
    <xf numFmtId="0" fontId="4" fillId="0" borderId="6" xfId="0" applyFont="1" applyBorder="1"/>
    <xf numFmtId="164" fontId="0" fillId="0" borderId="8" xfId="0" applyNumberFormat="1" applyBorder="1"/>
    <xf numFmtId="2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3" fillId="0" borderId="11" xfId="0" applyFont="1" applyBorder="1"/>
    <xf numFmtId="0" fontId="3" fillId="0" borderId="12" xfId="0" applyFont="1" applyBorder="1"/>
    <xf numFmtId="164" fontId="3" fillId="0" borderId="12" xfId="0" applyNumberFormat="1" applyFont="1" applyBorder="1"/>
    <xf numFmtId="2" fontId="3" fillId="0" borderId="12" xfId="0" applyNumberFormat="1" applyFont="1" applyBorder="1"/>
    <xf numFmtId="0" fontId="0" fillId="0" borderId="6" xfId="0" applyBorder="1" applyAlignment="1">
      <alignment horizontal="left" vertical="top"/>
    </xf>
    <xf numFmtId="0" fontId="4" fillId="0" borderId="2" xfId="0" applyFont="1" applyBorder="1" applyAlignment="1">
      <alignment wrapText="1"/>
    </xf>
    <xf numFmtId="0" fontId="7" fillId="0" borderId="0" xfId="0" applyFont="1"/>
    <xf numFmtId="4" fontId="0" fillId="0" borderId="0" xfId="0" applyNumberFormat="1"/>
    <xf numFmtId="0" fontId="8" fillId="0" borderId="0" xfId="0" applyFon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workbookViewId="0">
      <selection activeCell="N15" sqref="N15"/>
    </sheetView>
  </sheetViews>
  <sheetFormatPr defaultRowHeight="15"/>
  <cols>
    <col min="1" max="1" width="57.140625" customWidth="1"/>
    <col min="8" max="8" width="11.28515625" customWidth="1"/>
    <col min="9" max="9" width="12.140625" customWidth="1"/>
    <col min="10" max="10" width="9.7109375" customWidth="1"/>
    <col min="11" max="11" width="9.140625" customWidth="1"/>
    <col min="14" max="14" width="15" customWidth="1"/>
    <col min="15" max="15" width="13.28515625" customWidth="1"/>
    <col min="16" max="16" width="12.28515625" customWidth="1"/>
    <col min="17" max="17" width="10" bestFit="1" customWidth="1"/>
  </cols>
  <sheetData>
    <row r="1" spans="1:17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7" ht="15.75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"/>
    </row>
    <row r="3" spans="1:17" ht="75">
      <c r="A3" s="2"/>
      <c r="B3" s="34" t="s">
        <v>0</v>
      </c>
      <c r="C3" s="34"/>
      <c r="D3" s="35" t="s">
        <v>1</v>
      </c>
      <c r="E3" s="35"/>
      <c r="F3" s="28" t="s">
        <v>2</v>
      </c>
      <c r="G3" s="36"/>
      <c r="H3" s="36"/>
      <c r="I3" s="37"/>
      <c r="J3" s="37"/>
      <c r="K3" s="38"/>
      <c r="L3" s="3" t="s">
        <v>3</v>
      </c>
      <c r="M3" s="3" t="s">
        <v>4</v>
      </c>
      <c r="N3" s="4" t="s">
        <v>5</v>
      </c>
      <c r="O3" s="3" t="s">
        <v>6</v>
      </c>
      <c r="P3" s="3" t="s">
        <v>40</v>
      </c>
    </row>
    <row r="4" spans="1:17">
      <c r="A4" s="5"/>
      <c r="B4" s="6" t="s">
        <v>7</v>
      </c>
      <c r="C4" s="7" t="s">
        <v>8</v>
      </c>
      <c r="D4" s="7" t="s">
        <v>9</v>
      </c>
      <c r="E4" s="7" t="s">
        <v>8</v>
      </c>
      <c r="F4" s="7" t="s">
        <v>10</v>
      </c>
      <c r="G4" s="7" t="s">
        <v>8</v>
      </c>
      <c r="H4" s="8" t="s">
        <v>11</v>
      </c>
      <c r="I4" s="7" t="s">
        <v>8</v>
      </c>
      <c r="J4" s="7" t="s">
        <v>12</v>
      </c>
      <c r="K4" s="7" t="s">
        <v>8</v>
      </c>
      <c r="L4" s="7" t="s">
        <v>8</v>
      </c>
      <c r="M4" s="7" t="s">
        <v>8</v>
      </c>
      <c r="N4" s="7" t="s">
        <v>8</v>
      </c>
      <c r="O4" s="7" t="s">
        <v>8</v>
      </c>
      <c r="P4" s="7" t="s">
        <v>8</v>
      </c>
    </row>
    <row r="5" spans="1:17">
      <c r="A5" s="5" t="s">
        <v>29</v>
      </c>
      <c r="B5" s="6">
        <v>1</v>
      </c>
      <c r="C5" s="6">
        <v>16058</v>
      </c>
      <c r="D5" s="6">
        <v>0.31</v>
      </c>
      <c r="E5" s="9">
        <f>D5*C5</f>
        <v>4977.9799999999996</v>
      </c>
      <c r="F5" s="10">
        <v>50</v>
      </c>
      <c r="G5" s="9">
        <f t="shared" ref="G5:G11" si="0">C5*F5/100</f>
        <v>8029</v>
      </c>
      <c r="H5" s="6">
        <v>200</v>
      </c>
      <c r="I5" s="9">
        <f t="shared" ref="I5:I11" si="1">C5*H5/100</f>
        <v>32116</v>
      </c>
      <c r="J5" s="10">
        <v>10</v>
      </c>
      <c r="K5" s="9">
        <f t="shared" ref="K5:K11" si="2">C5*J5/100</f>
        <v>1605.8</v>
      </c>
      <c r="L5" s="9">
        <f>C5*1</f>
        <v>16058</v>
      </c>
      <c r="M5" s="9">
        <f t="shared" ref="M5:M11" si="3">C5*2</f>
        <v>32116</v>
      </c>
      <c r="N5" s="11">
        <f t="shared" ref="N5:N10" si="4">C5+E5+G5+I5+K5</f>
        <v>62786.78</v>
      </c>
      <c r="O5" s="9">
        <f t="shared" ref="O5:O11" si="5">C5*4.8</f>
        <v>77078.399999999994</v>
      </c>
      <c r="P5" s="9">
        <f>C5*3</f>
        <v>48174</v>
      </c>
    </row>
    <row r="6" spans="1:17">
      <c r="A6" s="5" t="s">
        <v>30</v>
      </c>
      <c r="B6" s="6">
        <v>1</v>
      </c>
      <c r="C6" s="6">
        <v>12204</v>
      </c>
      <c r="D6" s="6">
        <v>0.56000000000000005</v>
      </c>
      <c r="E6" s="9">
        <f>C6*D6</f>
        <v>6834.2400000000007</v>
      </c>
      <c r="F6" s="10">
        <v>40</v>
      </c>
      <c r="G6" s="9">
        <f t="shared" si="0"/>
        <v>4881.6000000000004</v>
      </c>
      <c r="H6" s="12">
        <v>120</v>
      </c>
      <c r="I6" s="9">
        <f t="shared" si="1"/>
        <v>14644.8</v>
      </c>
      <c r="J6" s="10">
        <v>10</v>
      </c>
      <c r="K6" s="9">
        <f t="shared" si="2"/>
        <v>1220.4000000000001</v>
      </c>
      <c r="L6" s="9">
        <f t="shared" ref="L6:L11" si="6">C6</f>
        <v>12204</v>
      </c>
      <c r="M6" s="9">
        <f t="shared" si="3"/>
        <v>24408</v>
      </c>
      <c r="N6" s="11">
        <f t="shared" si="4"/>
        <v>39785.040000000001</v>
      </c>
      <c r="O6" s="9">
        <f t="shared" si="5"/>
        <v>58579.199999999997</v>
      </c>
      <c r="P6" s="9">
        <f t="shared" ref="P6:P11" si="7">C6*3</f>
        <v>36612</v>
      </c>
    </row>
    <row r="7" spans="1:17">
      <c r="A7" s="5" t="s">
        <v>31</v>
      </c>
      <c r="B7" s="6">
        <v>1</v>
      </c>
      <c r="C7" s="6">
        <v>13249</v>
      </c>
      <c r="D7" s="6">
        <v>0.57999999999999996</v>
      </c>
      <c r="E7" s="9">
        <f>D7*C7</f>
        <v>7684.4199999999992</v>
      </c>
      <c r="F7" s="10">
        <v>30</v>
      </c>
      <c r="G7" s="9">
        <f t="shared" si="0"/>
        <v>3974.7</v>
      </c>
      <c r="H7" s="6">
        <v>90</v>
      </c>
      <c r="I7" s="9">
        <f t="shared" si="1"/>
        <v>11924.1</v>
      </c>
      <c r="J7" s="10">
        <v>15</v>
      </c>
      <c r="K7" s="9">
        <f t="shared" si="2"/>
        <v>1987.35</v>
      </c>
      <c r="L7" s="9">
        <f t="shared" si="6"/>
        <v>13249</v>
      </c>
      <c r="M7" s="9">
        <f t="shared" si="3"/>
        <v>26498</v>
      </c>
      <c r="N7" s="11">
        <f t="shared" si="4"/>
        <v>38819.57</v>
      </c>
      <c r="O7" s="9">
        <f t="shared" si="5"/>
        <v>63595.199999999997</v>
      </c>
      <c r="P7" s="9">
        <f t="shared" si="7"/>
        <v>39747</v>
      </c>
    </row>
    <row r="8" spans="1:17">
      <c r="A8" s="13" t="s">
        <v>13</v>
      </c>
      <c r="B8" s="6">
        <v>1</v>
      </c>
      <c r="C8" s="6">
        <v>12204</v>
      </c>
      <c r="D8" s="6">
        <v>0.56000000000000005</v>
      </c>
      <c r="E8" s="9">
        <f>C8*D8</f>
        <v>6834.2400000000007</v>
      </c>
      <c r="F8" s="10">
        <v>30</v>
      </c>
      <c r="G8" s="9">
        <f t="shared" si="0"/>
        <v>3661.2</v>
      </c>
      <c r="H8" s="6">
        <v>90</v>
      </c>
      <c r="I8" s="9">
        <f t="shared" si="1"/>
        <v>10983.6</v>
      </c>
      <c r="J8" s="10">
        <v>10</v>
      </c>
      <c r="K8" s="9">
        <f t="shared" si="2"/>
        <v>1220.4000000000001</v>
      </c>
      <c r="L8" s="9">
        <f t="shared" si="6"/>
        <v>12204</v>
      </c>
      <c r="M8" s="9">
        <f t="shared" si="3"/>
        <v>24408</v>
      </c>
      <c r="N8" s="11">
        <f t="shared" si="4"/>
        <v>34903.440000000002</v>
      </c>
      <c r="O8" s="9">
        <f t="shared" si="5"/>
        <v>58579.199999999997</v>
      </c>
      <c r="P8" s="9">
        <f t="shared" si="7"/>
        <v>36612</v>
      </c>
    </row>
    <row r="9" spans="1:17">
      <c r="A9" s="5" t="s">
        <v>32</v>
      </c>
      <c r="B9" s="6">
        <v>1</v>
      </c>
      <c r="C9" s="6">
        <v>9715</v>
      </c>
      <c r="D9" s="6">
        <v>0.56000000000000005</v>
      </c>
      <c r="E9" s="9">
        <f>D9*C9</f>
        <v>5440.4000000000005</v>
      </c>
      <c r="F9" s="10">
        <v>30</v>
      </c>
      <c r="G9" s="9">
        <f t="shared" si="0"/>
        <v>2914.5</v>
      </c>
      <c r="H9" s="6">
        <v>90</v>
      </c>
      <c r="I9" s="9">
        <f t="shared" si="1"/>
        <v>8743.5</v>
      </c>
      <c r="J9" s="10">
        <v>20</v>
      </c>
      <c r="K9" s="9">
        <f t="shared" si="2"/>
        <v>1943</v>
      </c>
      <c r="L9" s="9">
        <f t="shared" si="6"/>
        <v>9715</v>
      </c>
      <c r="M9" s="9">
        <f t="shared" si="3"/>
        <v>19430</v>
      </c>
      <c r="N9" s="11">
        <f t="shared" si="4"/>
        <v>28756.400000000001</v>
      </c>
      <c r="O9" s="9">
        <f t="shared" si="5"/>
        <v>46632</v>
      </c>
      <c r="P9" s="9">
        <f t="shared" si="7"/>
        <v>29145</v>
      </c>
    </row>
    <row r="10" spans="1:17">
      <c r="A10" s="5" t="s">
        <v>33</v>
      </c>
      <c r="B10" s="6">
        <v>0.5</v>
      </c>
      <c r="C10" s="6">
        <v>4858</v>
      </c>
      <c r="D10" s="6">
        <v>0.56000000000000005</v>
      </c>
      <c r="E10" s="9">
        <f>D10*C10</f>
        <v>2720.4800000000005</v>
      </c>
      <c r="F10" s="10">
        <v>30</v>
      </c>
      <c r="G10" s="9">
        <f t="shared" si="0"/>
        <v>1457.4</v>
      </c>
      <c r="H10" s="6">
        <v>90</v>
      </c>
      <c r="I10" s="9">
        <f t="shared" si="1"/>
        <v>4372.2</v>
      </c>
      <c r="J10" s="10">
        <v>20</v>
      </c>
      <c r="K10" s="9">
        <f t="shared" si="2"/>
        <v>971.6</v>
      </c>
      <c r="L10" s="9">
        <f t="shared" si="6"/>
        <v>4858</v>
      </c>
      <c r="M10" s="9">
        <f t="shared" si="3"/>
        <v>9716</v>
      </c>
      <c r="N10" s="11">
        <f t="shared" si="4"/>
        <v>14379.680000000002</v>
      </c>
      <c r="O10" s="9">
        <f t="shared" si="5"/>
        <v>23318.399999999998</v>
      </c>
      <c r="P10" s="9">
        <f t="shared" si="7"/>
        <v>14574</v>
      </c>
    </row>
    <row r="11" spans="1:17">
      <c r="A11" s="5" t="s">
        <v>34</v>
      </c>
      <c r="B11" s="6">
        <v>1</v>
      </c>
      <c r="C11" s="6">
        <v>9715</v>
      </c>
      <c r="D11" s="6">
        <v>0.56000000000000005</v>
      </c>
      <c r="E11" s="9">
        <f>D11*C11</f>
        <v>5440.4000000000005</v>
      </c>
      <c r="F11" s="10">
        <v>30</v>
      </c>
      <c r="G11" s="9">
        <f t="shared" si="0"/>
        <v>2914.5</v>
      </c>
      <c r="H11" s="6">
        <v>90</v>
      </c>
      <c r="I11" s="9">
        <f t="shared" si="1"/>
        <v>8743.5</v>
      </c>
      <c r="J11" s="10">
        <v>20</v>
      </c>
      <c r="K11" s="9">
        <f t="shared" si="2"/>
        <v>1943</v>
      </c>
      <c r="L11" s="9">
        <f t="shared" si="6"/>
        <v>9715</v>
      </c>
      <c r="M11" s="9">
        <f t="shared" si="3"/>
        <v>19430</v>
      </c>
      <c r="N11" s="11">
        <f>C11+G11+I11+K11+E11</f>
        <v>28756.400000000001</v>
      </c>
      <c r="O11" s="9">
        <f t="shared" si="5"/>
        <v>46632</v>
      </c>
      <c r="P11" s="9">
        <f t="shared" si="7"/>
        <v>29145</v>
      </c>
    </row>
    <row r="12" spans="1:17" ht="15.75" thickBot="1">
      <c r="A12" s="5"/>
      <c r="B12" s="6"/>
      <c r="C12" s="6"/>
      <c r="D12" s="6"/>
      <c r="E12" s="9"/>
      <c r="F12" s="10"/>
      <c r="G12" s="9"/>
      <c r="H12" s="6"/>
      <c r="I12" s="9"/>
      <c r="J12" s="10"/>
      <c r="K12" s="9"/>
      <c r="L12" s="9"/>
      <c r="M12" s="9"/>
      <c r="N12" s="14"/>
      <c r="O12" s="15"/>
      <c r="P12" s="15"/>
      <c r="Q12" s="26"/>
    </row>
    <row r="13" spans="1:17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18"/>
      <c r="P13" s="18"/>
    </row>
    <row r="14" spans="1:17" ht="15.75" thickBot="1">
      <c r="A14" s="19" t="s">
        <v>14</v>
      </c>
      <c r="B14" s="20" t="s">
        <v>15</v>
      </c>
      <c r="C14" s="20">
        <f>SUM(C5:C12)</f>
        <v>78003</v>
      </c>
      <c r="D14" s="20" t="s">
        <v>16</v>
      </c>
      <c r="E14" s="20">
        <f>SUM(E5:E12)</f>
        <v>39932.160000000003</v>
      </c>
      <c r="F14" s="20" t="s">
        <v>16</v>
      </c>
      <c r="G14" s="20">
        <f>SUM(G5:G12)</f>
        <v>27832.9</v>
      </c>
      <c r="H14" s="20" t="s">
        <v>16</v>
      </c>
      <c r="I14" s="20">
        <f>SUM(I5:I12)</f>
        <v>91527.7</v>
      </c>
      <c r="J14" s="20" t="s">
        <v>16</v>
      </c>
      <c r="K14" s="20">
        <f>SUM(K5:K12)</f>
        <v>10891.55</v>
      </c>
      <c r="L14" s="20">
        <f>SUM(L5:L12)</f>
        <v>78003</v>
      </c>
      <c r="M14" s="20">
        <f>SUM(M5:M12)</f>
        <v>156006</v>
      </c>
      <c r="N14" s="21">
        <f>SUM(N5:N12)</f>
        <v>248187.31</v>
      </c>
      <c r="O14" s="22">
        <f>SUM(O5:O12)</f>
        <v>374414.4</v>
      </c>
      <c r="P14" s="22">
        <f>SUM(P5:P13)</f>
        <v>234009</v>
      </c>
    </row>
    <row r="16" spans="1:17" ht="5.25" customHeight="1" thickBo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1"/>
    </row>
    <row r="17" spans="1:15" ht="60">
      <c r="A17" s="2" t="s">
        <v>17</v>
      </c>
      <c r="B17" s="28" t="s">
        <v>0</v>
      </c>
      <c r="C17" s="29"/>
      <c r="D17" s="30" t="s">
        <v>19</v>
      </c>
      <c r="E17" s="31"/>
      <c r="F17" s="30" t="s">
        <v>21</v>
      </c>
      <c r="G17" s="31"/>
      <c r="H17" s="24" t="s">
        <v>27</v>
      </c>
      <c r="I17" s="24" t="s">
        <v>5</v>
      </c>
      <c r="J17" s="3" t="s">
        <v>23</v>
      </c>
      <c r="O17" s="1"/>
    </row>
    <row r="18" spans="1:15">
      <c r="A18" s="5"/>
      <c r="B18" s="6" t="s">
        <v>7</v>
      </c>
      <c r="C18" s="7" t="s">
        <v>8</v>
      </c>
      <c r="D18" s="7" t="s">
        <v>20</v>
      </c>
      <c r="E18" s="7" t="s">
        <v>8</v>
      </c>
      <c r="F18" s="7" t="s">
        <v>20</v>
      </c>
      <c r="G18" s="7" t="s">
        <v>8</v>
      </c>
      <c r="H18" s="7" t="s">
        <v>8</v>
      </c>
      <c r="I18" s="7" t="s">
        <v>8</v>
      </c>
      <c r="J18" s="7" t="s">
        <v>8</v>
      </c>
      <c r="O18" s="1"/>
    </row>
    <row r="19" spans="1:15">
      <c r="A19" s="5" t="s">
        <v>35</v>
      </c>
      <c r="B19" s="6">
        <v>1</v>
      </c>
      <c r="C19" s="6">
        <v>9471</v>
      </c>
      <c r="D19" s="6">
        <v>70</v>
      </c>
      <c r="E19" s="9">
        <f>C19*D19/100</f>
        <v>6629.7</v>
      </c>
      <c r="F19" s="6">
        <v>10</v>
      </c>
      <c r="G19" s="9">
        <f>C19*F19/100</f>
        <v>947.1</v>
      </c>
      <c r="H19" s="11">
        <f>C19*25/100</f>
        <v>2367.75</v>
      </c>
      <c r="I19" s="11">
        <f>C19+E19+G19+H19</f>
        <v>19415.55</v>
      </c>
      <c r="J19" s="9">
        <f>C19*2</f>
        <v>18942</v>
      </c>
      <c r="O19" s="1"/>
    </row>
    <row r="20" spans="1:15">
      <c r="A20" s="5" t="s">
        <v>36</v>
      </c>
      <c r="B20" s="6">
        <v>1</v>
      </c>
      <c r="C20" s="6">
        <v>7564</v>
      </c>
      <c r="D20" s="6">
        <v>120</v>
      </c>
      <c r="E20" s="9">
        <f>C20*D20/100</f>
        <v>9076.7999999999993</v>
      </c>
      <c r="F20" s="6">
        <v>10</v>
      </c>
      <c r="G20" s="9">
        <f>C20*F20/100</f>
        <v>756.4</v>
      </c>
      <c r="H20" s="11">
        <f>C20*25/100</f>
        <v>1891</v>
      </c>
      <c r="I20" s="11">
        <f>C20+E20+G20+H20</f>
        <v>19288.2</v>
      </c>
      <c r="J20" s="9">
        <f>C20*2</f>
        <v>15128</v>
      </c>
      <c r="K20">
        <f>I20/2</f>
        <v>9644.1</v>
      </c>
      <c r="O20" s="1"/>
    </row>
    <row r="21" spans="1:15">
      <c r="A21" s="5" t="s">
        <v>37</v>
      </c>
      <c r="B21" s="6">
        <v>0.5</v>
      </c>
      <c r="C21" s="6">
        <v>3782</v>
      </c>
      <c r="D21" s="6">
        <v>150</v>
      </c>
      <c r="E21" s="9">
        <f>C21*D21/100</f>
        <v>5673</v>
      </c>
      <c r="F21" s="6">
        <v>30</v>
      </c>
      <c r="G21" s="9">
        <f>C21*F21/100</f>
        <v>1134.5999999999999</v>
      </c>
      <c r="H21" s="11">
        <f>C21*25/100</f>
        <v>945.5</v>
      </c>
      <c r="I21" s="11">
        <f>C21+E21+G21+H21</f>
        <v>11535.1</v>
      </c>
      <c r="J21" s="9">
        <f>C21*2</f>
        <v>7564</v>
      </c>
      <c r="O21" s="1"/>
    </row>
    <row r="22" spans="1:15" ht="15.75" thickBot="1">
      <c r="A22" s="5"/>
      <c r="B22" s="6"/>
      <c r="C22" s="6"/>
      <c r="D22" s="6"/>
      <c r="E22" s="9"/>
      <c r="F22" s="6"/>
      <c r="G22" s="9"/>
      <c r="H22" s="14"/>
      <c r="I22" s="14"/>
      <c r="J22" s="9"/>
      <c r="O22" s="1"/>
    </row>
    <row r="23" spans="1:15" ht="15.75" thickBot="1">
      <c r="A23" s="19" t="s">
        <v>14</v>
      </c>
      <c r="B23" s="20" t="s">
        <v>18</v>
      </c>
      <c r="C23" s="20">
        <f>SUM(C19:C22)</f>
        <v>20817</v>
      </c>
      <c r="D23" s="20" t="s">
        <v>16</v>
      </c>
      <c r="E23" s="20">
        <f>SUM(E19:E22)</f>
        <v>21379.5</v>
      </c>
      <c r="F23" s="20" t="s">
        <v>16</v>
      </c>
      <c r="G23" s="22">
        <f>SUM(G19:G22)</f>
        <v>2838.1</v>
      </c>
      <c r="H23" s="21">
        <f>SUM(H19:H22)</f>
        <v>5204.25</v>
      </c>
      <c r="I23" s="21">
        <f>SUM(I19:I22)</f>
        <v>50238.85</v>
      </c>
      <c r="J23" s="20">
        <f>SUM(J19:J22)</f>
        <v>41634</v>
      </c>
      <c r="M23" s="26"/>
      <c r="O23" s="1"/>
    </row>
    <row r="24" spans="1:15" ht="23.25" customHeight="1" thickBot="1"/>
    <row r="25" spans="1:15" ht="51.75" customHeight="1">
      <c r="A25" s="2" t="s">
        <v>24</v>
      </c>
      <c r="B25" s="28" t="s">
        <v>0</v>
      </c>
      <c r="C25" s="29"/>
      <c r="D25" s="30" t="s">
        <v>19</v>
      </c>
      <c r="E25" s="31"/>
      <c r="F25" s="30" t="s">
        <v>26</v>
      </c>
      <c r="G25" s="31"/>
      <c r="H25" s="24" t="s">
        <v>22</v>
      </c>
      <c r="I25" s="24" t="s">
        <v>5</v>
      </c>
    </row>
    <row r="26" spans="1:15">
      <c r="A26" s="5"/>
      <c r="B26" s="6" t="s">
        <v>7</v>
      </c>
      <c r="C26" s="7" t="s">
        <v>8</v>
      </c>
      <c r="D26" s="7" t="s">
        <v>20</v>
      </c>
      <c r="E26" s="7" t="s">
        <v>8</v>
      </c>
      <c r="F26" s="7" t="s">
        <v>20</v>
      </c>
      <c r="G26" s="7" t="s">
        <v>8</v>
      </c>
      <c r="H26" s="7" t="s">
        <v>8</v>
      </c>
      <c r="I26" s="7" t="s">
        <v>8</v>
      </c>
    </row>
    <row r="27" spans="1:15" ht="21.75" customHeight="1">
      <c r="A27" s="23" t="s">
        <v>38</v>
      </c>
      <c r="B27" s="6">
        <v>1</v>
      </c>
      <c r="C27" s="6">
        <v>4573</v>
      </c>
      <c r="D27" s="6">
        <v>50</v>
      </c>
      <c r="E27" s="9">
        <f>C27*D27/100</f>
        <v>2286.5</v>
      </c>
      <c r="F27" s="6">
        <v>0</v>
      </c>
      <c r="G27" s="9">
        <f>C27*F27/100</f>
        <v>0</v>
      </c>
      <c r="H27" s="11">
        <v>12382.5</v>
      </c>
      <c r="I27" s="11">
        <f>C27+E27+G27+H27</f>
        <v>19242</v>
      </c>
    </row>
    <row r="28" spans="1:15">
      <c r="A28" s="5" t="s">
        <v>39</v>
      </c>
      <c r="B28" s="6">
        <v>1</v>
      </c>
      <c r="C28" s="6">
        <v>5439</v>
      </c>
      <c r="D28" s="6">
        <v>50</v>
      </c>
      <c r="E28" s="9">
        <f>C28*D28/100</f>
        <v>2719.5</v>
      </c>
      <c r="F28" s="6">
        <v>80</v>
      </c>
      <c r="G28" s="9">
        <f>C28*F28/100</f>
        <v>4351.2</v>
      </c>
      <c r="H28" s="11">
        <v>6732.3</v>
      </c>
      <c r="I28" s="11">
        <f>C28+E28+G28+H28</f>
        <v>19242</v>
      </c>
    </row>
    <row r="29" spans="1:15" ht="15.75" thickBot="1">
      <c r="A29" s="19" t="s">
        <v>14</v>
      </c>
      <c r="B29" s="20" t="s">
        <v>25</v>
      </c>
      <c r="C29" s="20">
        <f>SUM(C27:C28)</f>
        <v>10012</v>
      </c>
      <c r="D29" s="20" t="s">
        <v>16</v>
      </c>
      <c r="E29" s="20">
        <f>SUM(E27:E28)</f>
        <v>5006</v>
      </c>
      <c r="F29" s="20" t="s">
        <v>16</v>
      </c>
      <c r="G29" s="22">
        <f>SUM(G27:G28)</f>
        <v>4351.2</v>
      </c>
      <c r="H29" s="21">
        <f>SUM(H27:H28)</f>
        <v>19114.8</v>
      </c>
      <c r="I29" s="21">
        <f>SUM(I27:I28)</f>
        <v>38484</v>
      </c>
      <c r="J29" s="27"/>
    </row>
    <row r="30" spans="1:15" ht="9.75" customHeight="1"/>
    <row r="32" spans="1:15" ht="3" customHeight="1"/>
    <row r="33" spans="1:9" ht="18.75">
      <c r="A33" s="25"/>
      <c r="B33" s="25"/>
      <c r="C33" s="25"/>
      <c r="D33" s="25"/>
      <c r="E33" s="25"/>
      <c r="F33" s="25"/>
      <c r="G33" s="25"/>
      <c r="H33" s="25"/>
      <c r="I33" s="25"/>
    </row>
    <row r="34" spans="1:9" ht="29.25" customHeight="1">
      <c r="A34" s="25"/>
      <c r="B34" s="25"/>
      <c r="C34" s="25"/>
      <c r="D34" s="25"/>
      <c r="E34" s="25"/>
      <c r="F34" s="25"/>
      <c r="G34" s="25"/>
      <c r="H34" s="25"/>
      <c r="I34" s="25"/>
    </row>
    <row r="35" spans="1:9" ht="24.75" customHeight="1"/>
  </sheetData>
  <mergeCells count="11">
    <mergeCell ref="A1:O2"/>
    <mergeCell ref="B3:C3"/>
    <mergeCell ref="D3:E3"/>
    <mergeCell ref="F3:K3"/>
    <mergeCell ref="A16:O16"/>
    <mergeCell ref="B25:C25"/>
    <mergeCell ref="D25:E25"/>
    <mergeCell ref="F25:G25"/>
    <mergeCell ref="F17:G17"/>
    <mergeCell ref="D17:E17"/>
    <mergeCell ref="B17:C1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Агавни</dc:creator>
  <cp:lastModifiedBy>User</cp:lastModifiedBy>
  <cp:lastPrinted>2024-11-06T08:30:17Z</cp:lastPrinted>
  <dcterms:created xsi:type="dcterms:W3CDTF">2020-12-22T17:52:51Z</dcterms:created>
  <dcterms:modified xsi:type="dcterms:W3CDTF">2024-11-20T07:53:34Z</dcterms:modified>
</cp:coreProperties>
</file>